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showInkAnnotation="0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R:\ООК\ООК 2022 СКС\СКС-2438 Строительно-отделочный инструмент (ГПБ-2596)\ЗК МСП СКС-2438\"/>
    </mc:Choice>
  </mc:AlternateContent>
  <bookViews>
    <workbookView xWindow="0" yWindow="0" windowWidth="28800" windowHeight="1174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Обоснование!$A$17:$AQ$37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Обоснование!$A$1:$AQ$59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52511" refMode="R1C1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AN20" i="3" l="1"/>
  <c r="AN22" i="3"/>
  <c r="AN24" i="3"/>
  <c r="AN25" i="3"/>
  <c r="AN26" i="3"/>
  <c r="AN28" i="3"/>
  <c r="AN29" i="3"/>
  <c r="AN30" i="3"/>
  <c r="AN31" i="3"/>
  <c r="AN32" i="3"/>
  <c r="AN33" i="3"/>
  <c r="AN34" i="3"/>
  <c r="AN35" i="3"/>
  <c r="AN36" i="3"/>
  <c r="AO19" i="3"/>
  <c r="AN21" i="3" l="1"/>
  <c r="AN27" i="3"/>
  <c r="AN19" i="3"/>
  <c r="AO35" i="3"/>
  <c r="AP35" i="3" s="1"/>
  <c r="AO33" i="3"/>
  <c r="AQ33" i="3" s="1"/>
  <c r="AO31" i="3"/>
  <c r="AQ31" i="3" s="1"/>
  <c r="AO29" i="3"/>
  <c r="AQ29" i="3" s="1"/>
  <c r="AO27" i="3"/>
  <c r="AQ27" i="3" s="1"/>
  <c r="AO25" i="3"/>
  <c r="AQ25" i="3" s="1"/>
  <c r="AO22" i="3"/>
  <c r="AP22" i="3" s="1"/>
  <c r="AO20" i="3"/>
  <c r="AQ20" i="3" s="1"/>
  <c r="AO36" i="3"/>
  <c r="AQ36" i="3" s="1"/>
  <c r="AO34" i="3"/>
  <c r="AQ34" i="3" s="1"/>
  <c r="AO32" i="3"/>
  <c r="AQ32" i="3" s="1"/>
  <c r="AO30" i="3"/>
  <c r="AP30" i="3" s="1"/>
  <c r="AO28" i="3"/>
  <c r="AP28" i="3" s="1"/>
  <c r="AO26" i="3"/>
  <c r="AQ26" i="3" s="1"/>
  <c r="AO24" i="3"/>
  <c r="AQ24" i="3" s="1"/>
  <c r="AN23" i="3"/>
  <c r="AO21" i="3"/>
  <c r="AP21" i="3" s="1"/>
  <c r="AO23" i="3"/>
  <c r="AQ19" i="3"/>
  <c r="AP19" i="3"/>
  <c r="AQ35" i="3" l="1"/>
  <c r="AP36" i="3"/>
  <c r="AP34" i="3"/>
  <c r="AP33" i="3"/>
  <c r="AP32" i="3"/>
  <c r="AP31" i="3"/>
  <c r="AP29" i="3"/>
  <c r="AQ28" i="3"/>
  <c r="AP27" i="3"/>
  <c r="AP26" i="3"/>
  <c r="AP25" i="3"/>
  <c r="AP24" i="3"/>
  <c r="AQ22" i="3"/>
  <c r="AQ21" i="3"/>
  <c r="AP20" i="3"/>
  <c r="AQ30" i="3"/>
  <c r="AP23" i="3"/>
  <c r="AQ23" i="3"/>
  <c r="AO18" i="3" l="1"/>
  <c r="AP18" i="3" s="1"/>
  <c r="AP37" i="3" s="1"/>
  <c r="AN18" i="3"/>
  <c r="AQ18" i="3" l="1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AD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AE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AF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AG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AH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AD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AE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AF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AG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AH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<sst xmlns="http://schemas.openxmlformats.org/spreadsheetml/2006/main" count="141" uniqueCount="119">
  <si>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</si>
  <si>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</si>
  <si>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</si>
  <si>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</si>
  <si>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</si>
  <si>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</si>
  <si>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</si>
  <si>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</si>
  <si>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</si>
  <si>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</si>
  <si>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</si>
  <si>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</si>
  <si>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</si>
  <si>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</si>
  <si>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</si>
  <si>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</si>
  <si>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</si>
  <si>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</si>
  <si>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</si>
  <si>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</si>
  <si>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</si>
  <si>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</si>
  <si>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</si>
  <si>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</si>
  <si>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</si>
  <si>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</si>
  <si>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</si>
  <si>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</si>
  <si>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</si>
  <si>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</si>
  <si>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</si>
  <si>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</si>
  <si>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</si>
  <si>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</si>
  <si>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</si>
  <si>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</si>
  <si>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</si>
  <si>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</si>
  <si>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</si>
  <si>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</si>
  <si>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</si>
  <si>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</si>
  <si>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</si>
  <si>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</si>
  <si>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</si>
  <si>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</si>
  <si>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</si>
  <si>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</si>
  <si>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</si>
  <si>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</si>
  <si>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</si>
  <si>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</si>
  <si>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</si>
  <si>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</si>
  <si>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</si>
  <si>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</si>
  <si>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</si>
  <si>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</si>
  <si>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</si>
  <si>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</si>
  <si>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</si>
  <si>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</si>
  <si>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</si>
  <si>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</si>
  <si>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</si>
  <si>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</si>
  <si>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</si>
  <si>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</si>
  <si>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</si>
  <si>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</si>
  <si>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</si>
  <si>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</si>
  <si>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г. Самара</t>
  </si>
  <si>
    <t>Транспортные расходы</t>
  </si>
  <si>
    <t>ФИО, должность</t>
  </si>
  <si>
    <t>шт</t>
  </si>
  <si>
    <t>ТЕ000204</t>
  </si>
  <si>
    <t>Валик  фасадный с рукояткой: длина-250мм; диаметр-50мм.; высота ворса-20мм..</t>
  </si>
  <si>
    <t>ТЕ000152</t>
  </si>
  <si>
    <t>Кисть круглая маховая D-80мм.,натуральная щетина, ворс- 80мм.</t>
  </si>
  <si>
    <t>ТЕ000134</t>
  </si>
  <si>
    <t>Валик меховой с ручкой 180 мм</t>
  </si>
  <si>
    <t>ТЕ000161</t>
  </si>
  <si>
    <t>Валик меховой с ручкой 100 мм</t>
  </si>
  <si>
    <t>ТЕ000213</t>
  </si>
  <si>
    <t>Валик полиакрил 180мм с ручкой</t>
  </si>
  <si>
    <t>ТЕ000009</t>
  </si>
  <si>
    <t>Шпатель нерж с пластмасс.ручк.,200мм</t>
  </si>
  <si>
    <t>ТЕ000110</t>
  </si>
  <si>
    <t>Шпатель нерж с пластмасс.ручк.,100мм</t>
  </si>
  <si>
    <t>ТЕ000151</t>
  </si>
  <si>
    <t>Кисть радиаторная 50мм (2")</t>
  </si>
  <si>
    <t>ТЕ000227</t>
  </si>
  <si>
    <t>Кисть плоская 50мм</t>
  </si>
  <si>
    <t>ТЕ000047</t>
  </si>
  <si>
    <t>Кисть круглая 50 мм</t>
  </si>
  <si>
    <t>ЖЛ000014</t>
  </si>
  <si>
    <t>ТЕ000095</t>
  </si>
  <si>
    <t xml:space="preserve">Мастерок-кельма  в форме сердца 175мм. </t>
  </si>
  <si>
    <t>ЖВ000169</t>
  </si>
  <si>
    <t>Краска ВД-АК 1180 белоснежная фасадная ВГТ или аналог</t>
  </si>
  <si>
    <t>ЖВ000174</t>
  </si>
  <si>
    <t>Краска эмаль ПФ-115 "Казачка" красная фас.2,8кг или аналог</t>
  </si>
  <si>
    <t>ЖВ000177</t>
  </si>
  <si>
    <t>Краска-эмаль Лакра ПФ-115 серая фас.2,8кг или аналог</t>
  </si>
  <si>
    <t>ЖВ000178</t>
  </si>
  <si>
    <t>Краска-эмаль ПФ-115 "Казачка" белая фас.2.8кг или аналог</t>
  </si>
  <si>
    <t>ЖВ000187</t>
  </si>
  <si>
    <t>Краска-эмаль ПФ-115 синяя фас.1,9кг или аналог</t>
  </si>
  <si>
    <t>ЖИ000003</t>
  </si>
  <si>
    <t>Плитка кафельная для внутренней облицовки стен 20*30см Цвет — серый. (Юнона  ЮНИТАЙЛ серая) или аналог</t>
  </si>
  <si>
    <t>ЖИ000035</t>
  </si>
  <si>
    <t>Керамогранит 300х300мм. Цвет — серый (Матовый светло-серый соль-перец КД KDK01A02M) или аналог</t>
  </si>
  <si>
    <t>кг</t>
  </si>
  <si>
    <t>м2</t>
  </si>
  <si>
    <t>Лента малярная  50х50м</t>
  </si>
  <si>
    <t>Т/Е</t>
  </si>
  <si>
    <t>Строительно-отделочный</t>
  </si>
  <si>
    <t>Инструмент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</si>
</sst>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19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indexed="9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77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0" xfId="0" applyFont="1" applyFill="1" applyAlignment="1">
      <alignment horizontal="center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10" fillId="0" borderId="1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4" fontId="8" fillId="2" borderId="2" xfId="0" applyNumberFormat="1" applyFont="1" applyFill="1" applyBorder="1" applyAlignment="1">
      <alignment horizontal="center" vertical="center" wrapText="1"/>
    </xf>
    <xf numFmtId="0" fontId="9" fillId="5" borderId="1" xfId="3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0" xfId="0" applyFont="1" applyFill="1" applyBorder="1" applyAlignment="1">
      <alignment horizontal="center"/>
    </xf>
    <xf numFmtId="4" fontId="8" fillId="0" borderId="0" xfId="0" applyNumberFormat="1" applyFont="1" applyFill="1"/>
    <xf numFmtId="4" fontId="8" fillId="0" borderId="0" xfId="0" applyNumberFormat="1" applyFont="1" applyFill="1" applyAlignment="1">
      <alignment horizontal="center" wrapText="1"/>
    </xf>
    <xf numFmtId="4" fontId="10" fillId="0" borderId="1" xfId="0" applyNumberFormat="1" applyFont="1" applyFill="1" applyBorder="1" applyAlignment="1">
      <alignment horizontal="center" vertical="center" wrapText="1"/>
    </xf>
    <xf numFmtId="4" fontId="10" fillId="3" borderId="1" xfId="0" applyNumberFormat="1" applyFont="1" applyFill="1" applyBorder="1" applyAlignment="1">
      <alignment horizontal="center" vertical="center" wrapText="1"/>
    </xf>
    <xf numFmtId="4" fontId="8" fillId="2" borderId="1" xfId="32" applyNumberFormat="1" applyFont="1" applyFill="1" applyBorder="1" applyAlignment="1">
      <alignment horizontal="center" vertical="center" wrapText="1"/>
    </xf>
    <xf numFmtId="4" fontId="10" fillId="0" borderId="5" xfId="0" applyNumberFormat="1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right" vertical="center" wrapText="1"/>
    </xf>
    <xf numFmtId="4" fontId="8" fillId="0" borderId="0" xfId="0" applyNumberFormat="1" applyFont="1" applyFill="1" applyAlignment="1">
      <alignment vertical="top"/>
    </xf>
    <xf numFmtId="4" fontId="8" fillId="0" borderId="0" xfId="0" applyNumberFormat="1" applyFont="1" applyFill="1" applyAlignment="1">
      <alignment horizontal="left"/>
    </xf>
    <xf numFmtId="4" fontId="8" fillId="0" borderId="0" xfId="0" applyNumberFormat="1" applyFont="1" applyFill="1" applyBorder="1" applyAlignment="1">
      <alignment horizontal="center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4" fontId="8" fillId="0" borderId="8" xfId="0" applyNumberFormat="1" applyFont="1" applyFill="1" applyBorder="1" applyAlignment="1">
      <alignment horizontal="center"/>
    </xf>
    <xf numFmtId="4" fontId="8" fillId="0" borderId="9" xfId="0" applyNumberFormat="1" applyFont="1" applyFill="1" applyBorder="1" applyAlignment="1">
      <alignment horizontal="center"/>
    </xf>
    <xf numFmtId="0" fontId="8" fillId="0" borderId="8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41</xdr:col>
      <xdr:colOff>19050</xdr:colOff>
      <xdr:row>13</xdr:row>
      <xdr:rowOff>1600200</xdr:rowOff>
    </xdr:from>
    <xdr:to>
      <xdr:col>41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41</xdr:col>
      <xdr:colOff>266700</xdr:colOff>
      <xdr:row>13</xdr:row>
      <xdr:rowOff>1400175</xdr:rowOff>
    </xdr:from>
    <xdr:to>
      <xdr:col>41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Q57"/>
  <sheetViews>
    <sheetView tabSelected="1" view="pageBreakPreview" zoomScale="70" zoomScaleNormal="70" zoomScaleSheetLayoutView="7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AY32" sqref="AY32"/>
    </sheetView>
  </sheetViews>
  <sheetFormatPr defaultColWidth="8.85546875" defaultRowHeight="12.75" x14ac:dyDescent="0.2"/>
  <cols>
    <col min="1" max="1" width="4.42578125" style="1" customWidth="1"/>
    <col min="2" max="2" width="12.7109375" style="1" customWidth="1"/>
    <col min="3" max="3" width="38.5703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customWidth="1"/>
    <col min="10" max="10" width="14.42578125" style="1" customWidth="1"/>
    <col min="11" max="11" width="27.5703125" style="1" customWidth="1"/>
    <col min="12" max="15" width="14.42578125" style="45" customWidth="1"/>
    <col min="16" max="27" width="14.42578125" style="1" hidden="1" customWidth="1"/>
    <col min="28" max="39" width="12.7109375" style="1" hidden="1" customWidth="1"/>
    <col min="40" max="40" width="14.7109375" style="1" customWidth="1"/>
    <col min="41" max="41" width="13" style="1" customWidth="1"/>
    <col min="42" max="42" width="12.85546875" style="1" customWidth="1"/>
    <col min="43" max="43" width="14.28515625" style="1" customWidth="1"/>
    <col min="44" max="16384" width="8.85546875" style="1"/>
  </cols>
  <sheetData>
    <row r="1" spans="1:43" ht="15.75" hidden="1" x14ac:dyDescent="0.2">
      <c r="AI1" s="2"/>
      <c r="AN1" s="1" t="s">
        <v>68</v>
      </c>
    </row>
    <row r="2" spans="1:43" ht="15.75" hidden="1" x14ac:dyDescent="0.2">
      <c r="AI2" s="2"/>
      <c r="AN2" s="1" t="s">
        <v>69</v>
      </c>
    </row>
    <row r="3" spans="1:43" ht="15.75" hidden="1" x14ac:dyDescent="0.2">
      <c r="AI3" s="2"/>
      <c r="AN3" s="1" t="s">
        <v>70</v>
      </c>
    </row>
    <row r="4" spans="1:43" ht="15.75" x14ac:dyDescent="0.25">
      <c r="C4" s="74"/>
      <c r="D4" s="74"/>
      <c r="E4" s="74"/>
      <c r="F4" s="74"/>
      <c r="G4" s="74"/>
      <c r="H4" s="74"/>
      <c r="I4" s="74"/>
      <c r="J4" s="74"/>
      <c r="K4" s="74"/>
      <c r="L4" s="74"/>
      <c r="M4" s="74"/>
      <c r="N4" s="74"/>
      <c r="O4" s="74"/>
      <c r="P4" s="74"/>
      <c r="Q4" s="74"/>
      <c r="R4" s="74"/>
      <c r="S4" s="74"/>
      <c r="T4" s="74"/>
      <c r="U4" s="74"/>
      <c r="V4" s="74"/>
      <c r="W4" s="74"/>
      <c r="X4" s="74"/>
      <c r="Y4" s="74"/>
      <c r="Z4" s="74"/>
      <c r="AA4" s="74"/>
      <c r="AB4" s="74"/>
      <c r="AC4" s="74"/>
      <c r="AD4" s="74"/>
      <c r="AE4" s="74"/>
      <c r="AF4" s="74"/>
      <c r="AG4" s="74"/>
      <c r="AH4" s="74"/>
      <c r="AI4" s="74"/>
      <c r="AJ4" s="74"/>
      <c r="AK4" s="74"/>
      <c r="AL4" s="74"/>
      <c r="AM4" s="74"/>
      <c r="AN4" s="74"/>
      <c r="AO4" s="74"/>
      <c r="AP4" s="74"/>
    </row>
    <row r="5" spans="1:43" x14ac:dyDescent="0.2">
      <c r="C5" s="4" t="s">
        <v>3</v>
      </c>
      <c r="D5" s="4"/>
      <c r="E5" s="4"/>
      <c r="F5" s="4"/>
      <c r="G5" s="4"/>
      <c r="H5" s="4"/>
      <c r="I5" s="4"/>
      <c r="J5" s="4"/>
      <c r="K5" s="4"/>
      <c r="L5" s="46"/>
      <c r="M5" s="46"/>
      <c r="N5" s="46"/>
      <c r="O5" s="46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</row>
    <row r="6" spans="1:43" s="6" customFormat="1" x14ac:dyDescent="0.2">
      <c r="C6" s="7" t="s">
        <v>14</v>
      </c>
      <c r="D6" s="68" t="s">
        <v>71</v>
      </c>
      <c r="E6" s="69"/>
      <c r="F6" s="69"/>
      <c r="G6" s="69"/>
      <c r="H6" s="69"/>
      <c r="I6" s="69"/>
      <c r="J6" s="69"/>
      <c r="K6" s="69"/>
      <c r="L6" s="69"/>
      <c r="M6" s="69"/>
      <c r="N6" s="69"/>
      <c r="O6" s="69"/>
      <c r="P6" s="69"/>
      <c r="Q6" s="69"/>
      <c r="R6" s="69"/>
      <c r="S6" s="69"/>
      <c r="T6" s="69"/>
      <c r="U6" s="69"/>
      <c r="V6" s="69"/>
      <c r="W6" s="69"/>
      <c r="X6" s="69"/>
      <c r="Y6" s="69"/>
      <c r="Z6" s="69"/>
      <c r="AA6" s="69"/>
      <c r="AB6" s="69"/>
      <c r="AC6" s="69"/>
      <c r="AD6" s="69"/>
      <c r="AE6" s="69"/>
      <c r="AF6" s="69"/>
      <c r="AG6" s="69"/>
      <c r="AH6" s="69"/>
      <c r="AI6" s="69"/>
      <c r="AJ6" s="69"/>
      <c r="AK6" s="69"/>
      <c r="AL6" s="69"/>
      <c r="AM6" s="69"/>
      <c r="AN6" s="69"/>
      <c r="AO6" s="69"/>
      <c r="AP6" s="70"/>
    </row>
    <row r="7" spans="1:43" s="6" customFormat="1" x14ac:dyDescent="0.2">
      <c r="C7" s="7" t="s">
        <v>33</v>
      </c>
      <c r="D7" s="68" t="s">
        <v>116</v>
      </c>
      <c r="E7" s="69"/>
      <c r="F7" s="69"/>
      <c r="G7" s="69"/>
      <c r="H7" s="69"/>
      <c r="I7" s="69"/>
      <c r="J7" s="69"/>
      <c r="K7" s="69"/>
      <c r="L7" s="69"/>
      <c r="M7" s="69"/>
      <c r="N7" s="69"/>
      <c r="O7" s="69"/>
      <c r="P7" s="69"/>
      <c r="Q7" s="69"/>
      <c r="R7" s="69"/>
      <c r="S7" s="69"/>
      <c r="T7" s="69"/>
      <c r="U7" s="69"/>
      <c r="V7" s="69"/>
      <c r="W7" s="69"/>
      <c r="X7" s="69"/>
      <c r="Y7" s="69"/>
      <c r="Z7" s="69"/>
      <c r="AA7" s="69"/>
      <c r="AB7" s="69"/>
      <c r="AC7" s="69"/>
      <c r="AD7" s="69"/>
      <c r="AE7" s="69"/>
      <c r="AF7" s="69"/>
      <c r="AG7" s="69"/>
      <c r="AH7" s="69"/>
      <c r="AI7" s="69"/>
      <c r="AJ7" s="69"/>
      <c r="AK7" s="69"/>
      <c r="AL7" s="69"/>
      <c r="AM7" s="69"/>
      <c r="AN7" s="69"/>
      <c r="AO7" s="69"/>
      <c r="AP7" s="70"/>
    </row>
    <row r="8" spans="1:43" s="6" customFormat="1" x14ac:dyDescent="0.2">
      <c r="C8" s="7" t="s">
        <v>25</v>
      </c>
      <c r="D8" s="68" t="s">
        <v>117</v>
      </c>
      <c r="E8" s="69"/>
      <c r="F8" s="69"/>
      <c r="G8" s="69"/>
      <c r="H8" s="69"/>
      <c r="I8" s="69"/>
      <c r="J8" s="69"/>
      <c r="K8" s="69"/>
      <c r="L8" s="69"/>
      <c r="M8" s="69"/>
      <c r="N8" s="69"/>
      <c r="O8" s="69"/>
      <c r="P8" s="69"/>
      <c r="Q8" s="69"/>
      <c r="R8" s="69"/>
      <c r="S8" s="69"/>
      <c r="T8" s="69"/>
      <c r="U8" s="69"/>
      <c r="V8" s="69"/>
      <c r="W8" s="69"/>
      <c r="X8" s="69"/>
      <c r="Y8" s="69"/>
      <c r="Z8" s="69"/>
      <c r="AA8" s="69"/>
      <c r="AB8" s="69"/>
      <c r="AC8" s="69"/>
      <c r="AD8" s="69"/>
      <c r="AE8" s="69"/>
      <c r="AF8" s="69"/>
      <c r="AG8" s="69"/>
      <c r="AH8" s="69"/>
      <c r="AI8" s="69"/>
      <c r="AJ8" s="69"/>
      <c r="AK8" s="69"/>
      <c r="AL8" s="69"/>
      <c r="AM8" s="69"/>
      <c r="AN8" s="69"/>
      <c r="AO8" s="69"/>
      <c r="AP8" s="70"/>
    </row>
    <row r="9" spans="1:43" s="6" customFormat="1" x14ac:dyDescent="0.2">
      <c r="C9" s="7" t="s">
        <v>24</v>
      </c>
      <c r="D9" s="68" t="s">
        <v>118</v>
      </c>
      <c r="E9" s="69"/>
      <c r="F9" s="69"/>
      <c r="G9" s="69"/>
      <c r="H9" s="69"/>
      <c r="I9" s="69"/>
      <c r="J9" s="69"/>
      <c r="K9" s="69"/>
      <c r="L9" s="69"/>
      <c r="M9" s="69"/>
      <c r="N9" s="69"/>
      <c r="O9" s="69"/>
      <c r="P9" s="69"/>
      <c r="Q9" s="69"/>
      <c r="R9" s="69"/>
      <c r="S9" s="69"/>
      <c r="T9" s="69"/>
      <c r="U9" s="69"/>
      <c r="V9" s="69"/>
      <c r="W9" s="69"/>
      <c r="X9" s="69"/>
      <c r="Y9" s="69"/>
      <c r="Z9" s="69"/>
      <c r="AA9" s="69"/>
      <c r="AB9" s="69"/>
      <c r="AC9" s="69"/>
      <c r="AD9" s="69"/>
      <c r="AE9" s="69"/>
      <c r="AF9" s="69"/>
      <c r="AG9" s="69"/>
      <c r="AH9" s="69"/>
      <c r="AI9" s="69"/>
      <c r="AJ9" s="69"/>
      <c r="AK9" s="69"/>
      <c r="AL9" s="69"/>
      <c r="AM9" s="69"/>
      <c r="AN9" s="69"/>
      <c r="AO9" s="69"/>
      <c r="AP9" s="70"/>
    </row>
    <row r="10" spans="1:43" s="6" customFormat="1" ht="12.75" customHeight="1" x14ac:dyDescent="0.2">
      <c r="C10" s="7" t="s">
        <v>9</v>
      </c>
      <c r="D10" s="68" t="s">
        <v>118</v>
      </c>
      <c r="E10" s="69"/>
      <c r="F10" s="69"/>
      <c r="G10" s="69"/>
      <c r="H10" s="69"/>
      <c r="I10" s="69"/>
      <c r="J10" s="69"/>
      <c r="K10" s="69"/>
      <c r="L10" s="69"/>
      <c r="M10" s="69"/>
      <c r="N10" s="69"/>
      <c r="O10" s="69"/>
      <c r="P10" s="69"/>
      <c r="Q10" s="69"/>
      <c r="R10" s="69"/>
      <c r="S10" s="69"/>
      <c r="T10" s="69"/>
      <c r="U10" s="69"/>
      <c r="V10" s="69"/>
      <c r="W10" s="69"/>
      <c r="X10" s="69"/>
      <c r="Y10" s="69"/>
      <c r="Z10" s="69"/>
      <c r="AA10" s="69"/>
      <c r="AB10" s="69"/>
      <c r="AC10" s="69"/>
      <c r="AD10" s="69"/>
      <c r="AE10" s="69"/>
      <c r="AF10" s="69"/>
      <c r="AG10" s="69"/>
      <c r="AH10" s="69"/>
      <c r="AI10" s="69"/>
      <c r="AJ10" s="69"/>
      <c r="AK10" s="69"/>
      <c r="AL10" s="69"/>
      <c r="AM10" s="69"/>
      <c r="AN10" s="69"/>
      <c r="AO10" s="69"/>
      <c r="AP10" s="70"/>
    </row>
    <row r="11" spans="1:43" s="6" customFormat="1" ht="25.5" x14ac:dyDescent="0.2">
      <c r="C11" s="7" t="s">
        <v>10</v>
      </c>
      <c r="D11" s="68" t="s">
        <v>72</v>
      </c>
      <c r="E11" s="69"/>
      <c r="F11" s="69"/>
      <c r="G11" s="69"/>
      <c r="H11" s="69"/>
      <c r="I11" s="69"/>
      <c r="J11" s="69"/>
      <c r="K11" s="69"/>
      <c r="L11" s="69"/>
      <c r="M11" s="69"/>
      <c r="N11" s="69"/>
      <c r="O11" s="69"/>
      <c r="P11" s="69"/>
      <c r="Q11" s="69"/>
      <c r="R11" s="69"/>
      <c r="S11" s="69"/>
      <c r="T11" s="69"/>
      <c r="U11" s="69"/>
      <c r="V11" s="69"/>
      <c r="W11" s="69"/>
      <c r="X11" s="69"/>
      <c r="Y11" s="69"/>
      <c r="Z11" s="69"/>
      <c r="AA11" s="69"/>
      <c r="AB11" s="69"/>
      <c r="AC11" s="69"/>
      <c r="AD11" s="69"/>
      <c r="AE11" s="69"/>
      <c r="AF11" s="69"/>
      <c r="AG11" s="69"/>
      <c r="AH11" s="69"/>
      <c r="AI11" s="69"/>
      <c r="AJ11" s="69"/>
      <c r="AK11" s="69"/>
      <c r="AL11" s="69"/>
      <c r="AM11" s="69"/>
      <c r="AN11" s="69"/>
      <c r="AO11" s="69"/>
      <c r="AP11" s="70"/>
    </row>
    <row r="12" spans="1:43" s="6" customFormat="1" ht="38.25" x14ac:dyDescent="0.2">
      <c r="C12" s="7" t="s">
        <v>23</v>
      </c>
      <c r="D12" s="68" t="s">
        <v>73</v>
      </c>
      <c r="E12" s="69"/>
      <c r="F12" s="69"/>
      <c r="G12" s="69"/>
      <c r="H12" s="69"/>
      <c r="I12" s="69"/>
      <c r="J12" s="69"/>
      <c r="K12" s="69"/>
      <c r="L12" s="69"/>
      <c r="M12" s="69"/>
      <c r="N12" s="69"/>
      <c r="O12" s="69"/>
      <c r="P12" s="69"/>
      <c r="Q12" s="69"/>
      <c r="R12" s="69"/>
      <c r="S12" s="69"/>
      <c r="T12" s="69"/>
      <c r="U12" s="69"/>
      <c r="V12" s="69"/>
      <c r="W12" s="69"/>
      <c r="X12" s="69"/>
      <c r="Y12" s="69"/>
      <c r="Z12" s="69"/>
      <c r="AA12" s="69"/>
      <c r="AB12" s="69"/>
      <c r="AC12" s="69"/>
      <c r="AD12" s="69"/>
      <c r="AE12" s="69"/>
      <c r="AF12" s="69"/>
      <c r="AG12" s="69"/>
      <c r="AH12" s="69"/>
      <c r="AI12" s="69"/>
      <c r="AJ12" s="69"/>
      <c r="AK12" s="69"/>
      <c r="AL12" s="69"/>
      <c r="AM12" s="69"/>
      <c r="AN12" s="69"/>
      <c r="AO12" s="69"/>
      <c r="AP12" s="70"/>
    </row>
    <row r="14" spans="1:43" x14ac:dyDescent="0.2">
      <c r="A14" s="58" t="s">
        <v>6</v>
      </c>
      <c r="B14" s="55" t="s">
        <v>28</v>
      </c>
      <c r="C14" s="58" t="s">
        <v>1</v>
      </c>
      <c r="D14" s="55" t="s">
        <v>4</v>
      </c>
      <c r="E14" s="55" t="s">
        <v>60</v>
      </c>
      <c r="F14" s="58" t="s">
        <v>61</v>
      </c>
      <c r="G14" s="58"/>
      <c r="H14" s="58"/>
      <c r="I14" s="58"/>
      <c r="J14" s="55" t="s">
        <v>62</v>
      </c>
      <c r="K14" s="55" t="s">
        <v>65</v>
      </c>
      <c r="L14" s="66" t="s">
        <v>63</v>
      </c>
      <c r="M14" s="67"/>
      <c r="N14" s="67"/>
      <c r="O14" s="67"/>
      <c r="P14" s="67"/>
      <c r="Q14" s="67"/>
      <c r="R14" s="67"/>
      <c r="S14" s="67"/>
      <c r="T14" s="67"/>
      <c r="U14" s="67"/>
      <c r="V14" s="67"/>
      <c r="W14" s="67"/>
      <c r="X14" s="67"/>
      <c r="Y14" s="67"/>
      <c r="Z14" s="67"/>
      <c r="AA14" s="67"/>
      <c r="AB14" s="67"/>
      <c r="AC14" s="67"/>
      <c r="AD14" s="67"/>
      <c r="AE14" s="67"/>
      <c r="AF14" s="67"/>
      <c r="AG14" s="67"/>
      <c r="AH14" s="67"/>
      <c r="AI14" s="67"/>
      <c r="AJ14" s="67"/>
      <c r="AK14" s="67"/>
      <c r="AL14" s="67"/>
      <c r="AM14" s="67"/>
      <c r="AN14" s="63" t="s">
        <v>66</v>
      </c>
      <c r="AO14" s="55" t="s">
        <v>35</v>
      </c>
      <c r="AP14" s="55" t="s">
        <v>34</v>
      </c>
      <c r="AQ14" s="71" t="s">
        <v>57</v>
      </c>
    </row>
    <row r="15" spans="1:43" x14ac:dyDescent="0.2">
      <c r="A15" s="58"/>
      <c r="B15" s="56"/>
      <c r="C15" s="58"/>
      <c r="D15" s="56"/>
      <c r="E15" s="56"/>
      <c r="F15" s="58" t="s">
        <v>22</v>
      </c>
      <c r="G15" s="58" t="s">
        <v>15</v>
      </c>
      <c r="H15" s="58" t="s">
        <v>16</v>
      </c>
      <c r="I15" s="58" t="s">
        <v>29</v>
      </c>
      <c r="J15" s="56"/>
      <c r="K15" s="56"/>
      <c r="L15" s="66" t="s">
        <v>58</v>
      </c>
      <c r="M15" s="67"/>
      <c r="N15" s="67"/>
      <c r="O15" s="67"/>
      <c r="P15" s="67"/>
      <c r="Q15" s="67"/>
      <c r="R15" s="67"/>
      <c r="S15" s="67"/>
      <c r="T15" s="67"/>
      <c r="U15" s="67"/>
      <c r="V15" s="67"/>
      <c r="W15" s="67"/>
      <c r="X15" s="67"/>
      <c r="Y15" s="67"/>
      <c r="Z15" s="67"/>
      <c r="AA15" s="67"/>
      <c r="AB15" s="67"/>
      <c r="AC15" s="67"/>
      <c r="AD15" s="66" t="s">
        <v>64</v>
      </c>
      <c r="AE15" s="67"/>
      <c r="AF15" s="67"/>
      <c r="AG15" s="67"/>
      <c r="AH15" s="67"/>
      <c r="AI15" s="58" t="s">
        <v>59</v>
      </c>
      <c r="AJ15" s="58"/>
      <c r="AK15" s="58"/>
      <c r="AL15" s="58"/>
      <c r="AM15" s="58"/>
      <c r="AN15" s="64"/>
      <c r="AO15" s="56"/>
      <c r="AP15" s="56"/>
      <c r="AQ15" s="72"/>
    </row>
    <row r="16" spans="1:43" ht="51" customHeight="1" x14ac:dyDescent="0.2">
      <c r="A16" s="58"/>
      <c r="B16" s="57"/>
      <c r="C16" s="58"/>
      <c r="D16" s="57"/>
      <c r="E16" s="57"/>
      <c r="F16" s="58"/>
      <c r="G16" s="58"/>
      <c r="H16" s="58"/>
      <c r="I16" s="58"/>
      <c r="J16" s="57"/>
      <c r="K16" s="57"/>
      <c r="L16" s="47" t="s">
        <v>11</v>
      </c>
      <c r="M16" s="47" t="s">
        <v>12</v>
      </c>
      <c r="N16" s="47" t="s">
        <v>13</v>
      </c>
      <c r="O16" s="47" t="s">
        <v>36</v>
      </c>
      <c r="P16" s="42" t="s">
        <v>37</v>
      </c>
      <c r="Q16" s="42"/>
      <c r="R16" s="42"/>
      <c r="S16" s="42"/>
      <c r="T16" s="42"/>
      <c r="U16" s="42"/>
      <c r="V16" s="42"/>
      <c r="W16" s="42"/>
      <c r="X16" s="42"/>
      <c r="Y16" s="42"/>
      <c r="Z16" s="42"/>
      <c r="AA16" s="42"/>
      <c r="AB16" s="36" t="s">
        <v>36</v>
      </c>
      <c r="AC16" s="36" t="s">
        <v>37</v>
      </c>
      <c r="AD16" s="36" t="s">
        <v>17</v>
      </c>
      <c r="AE16" s="36" t="s">
        <v>18</v>
      </c>
      <c r="AF16" s="36" t="s">
        <v>26</v>
      </c>
      <c r="AG16" s="36" t="s">
        <v>38</v>
      </c>
      <c r="AH16" s="36" t="s">
        <v>39</v>
      </c>
      <c r="AI16" s="36" t="s">
        <v>19</v>
      </c>
      <c r="AJ16" s="36" t="s">
        <v>20</v>
      </c>
      <c r="AK16" s="36" t="s">
        <v>21</v>
      </c>
      <c r="AL16" s="36" t="s">
        <v>40</v>
      </c>
      <c r="AM16" s="36" t="s">
        <v>41</v>
      </c>
      <c r="AN16" s="65"/>
      <c r="AO16" s="57"/>
      <c r="AP16" s="57"/>
      <c r="AQ16" s="73"/>
    </row>
    <row r="17" spans="1:43" s="12" customFormat="1" x14ac:dyDescent="0.2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48" t="s">
        <v>42</v>
      </c>
      <c r="M17" s="48" t="s">
        <v>43</v>
      </c>
      <c r="N17" s="48" t="s">
        <v>44</v>
      </c>
      <c r="O17" s="48"/>
      <c r="P17" s="8"/>
      <c r="Q17" s="8"/>
      <c r="R17" s="8"/>
      <c r="S17" s="8"/>
      <c r="T17" s="8"/>
      <c r="U17" s="8"/>
      <c r="V17" s="8"/>
      <c r="W17" s="8"/>
      <c r="X17" s="8"/>
      <c r="Y17" s="8"/>
      <c r="Z17" s="8"/>
      <c r="AA17" s="8"/>
      <c r="AB17" s="8" t="s">
        <v>45</v>
      </c>
      <c r="AC17" s="8" t="s">
        <v>46</v>
      </c>
      <c r="AD17" s="8" t="s">
        <v>47</v>
      </c>
      <c r="AE17" s="8" t="s">
        <v>48</v>
      </c>
      <c r="AF17" s="8" t="s">
        <v>49</v>
      </c>
      <c r="AG17" s="8" t="s">
        <v>50</v>
      </c>
      <c r="AH17" s="8" t="s">
        <v>51</v>
      </c>
      <c r="AI17" s="8" t="s">
        <v>52</v>
      </c>
      <c r="AJ17" s="8" t="s">
        <v>53</v>
      </c>
      <c r="AK17" s="8" t="s">
        <v>54</v>
      </c>
      <c r="AL17" s="8" t="s">
        <v>55</v>
      </c>
      <c r="AM17" s="8" t="s">
        <v>56</v>
      </c>
      <c r="AN17" s="11">
        <v>13</v>
      </c>
      <c r="AO17" s="11">
        <v>14</v>
      </c>
      <c r="AP17" s="11">
        <v>15</v>
      </c>
      <c r="AQ17" s="11">
        <v>16</v>
      </c>
    </row>
    <row r="18" spans="1:43" ht="25.5" x14ac:dyDescent="0.2">
      <c r="A18" s="13">
        <v>1</v>
      </c>
      <c r="B18" s="14" t="s">
        <v>76</v>
      </c>
      <c r="C18" s="14" t="s">
        <v>77</v>
      </c>
      <c r="D18" s="41" t="s">
        <v>75</v>
      </c>
      <c r="E18" s="15">
        <v>10</v>
      </c>
      <c r="F18" s="40"/>
      <c r="G18" s="15"/>
      <c r="H18" s="16"/>
      <c r="I18" s="16"/>
      <c r="J18" s="19">
        <v>1.0379</v>
      </c>
      <c r="K18" s="15"/>
      <c r="L18" s="49">
        <v>220.19166666666669</v>
      </c>
      <c r="M18" s="49">
        <v>276.42500000000001</v>
      </c>
      <c r="N18" s="49">
        <v>294.7</v>
      </c>
      <c r="O18" s="49">
        <v>236.9</v>
      </c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7"/>
      <c r="AK18" s="17"/>
      <c r="AL18" s="17"/>
      <c r="AM18" s="17"/>
      <c r="AN18" s="18">
        <f t="shared" ref="AN18" si="0">COUNTIF(K18:AM18,"&gt;0")</f>
        <v>4</v>
      </c>
      <c r="AO18" s="20">
        <f t="shared" ref="AO18" si="1">CEILING(SUM(K18:AM18)/COUNTIF(K18:AM18,"&gt;0"),0.01)</f>
        <v>257.06</v>
      </c>
      <c r="AP18" s="20">
        <f t="shared" ref="AP18" si="2">AO18*E18</f>
        <v>2570.6</v>
      </c>
      <c r="AQ18" s="34">
        <f t="shared" ref="AQ18" si="3">STDEV(K18:AM18)/AO18*100</f>
        <v>13.3960152266026</v>
      </c>
    </row>
    <row r="19" spans="1:43" ht="25.5" x14ac:dyDescent="0.2">
      <c r="A19" s="13">
        <v>2</v>
      </c>
      <c r="B19" s="14" t="s">
        <v>78</v>
      </c>
      <c r="C19" s="14" t="s">
        <v>79</v>
      </c>
      <c r="D19" s="41" t="s">
        <v>75</v>
      </c>
      <c r="E19" s="15">
        <v>105</v>
      </c>
      <c r="F19" s="40"/>
      <c r="G19" s="15"/>
      <c r="H19" s="16"/>
      <c r="I19" s="16"/>
      <c r="J19" s="19">
        <v>1.0379</v>
      </c>
      <c r="K19" s="15"/>
      <c r="L19" s="49">
        <v>593.66666666666663</v>
      </c>
      <c r="M19" s="49">
        <v>500</v>
      </c>
      <c r="N19" s="49"/>
      <c r="O19" s="49">
        <v>541</v>
      </c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7"/>
      <c r="AK19" s="17"/>
      <c r="AL19" s="17"/>
      <c r="AM19" s="17"/>
      <c r="AN19" s="18">
        <f t="shared" ref="AN19:AN20" si="4">COUNTIF(K19:AM19,"&gt;0")</f>
        <v>3</v>
      </c>
      <c r="AO19" s="20">
        <f t="shared" ref="AO19:AO20" si="5">CEILING(SUM(K19:AM19)/COUNTIF(K19:AM19,"&gt;0"),0.01)</f>
        <v>544.89</v>
      </c>
      <c r="AP19" s="20">
        <f t="shared" ref="AP19:AP20" si="6">AO19*E19</f>
        <v>57213.45</v>
      </c>
      <c r="AQ19" s="34">
        <f t="shared" ref="AQ19:AQ20" si="7">STDEV(K19:AM19)/AO19*100</f>
        <v>8.617202091339939</v>
      </c>
    </row>
    <row r="20" spans="1:43" ht="15.75" x14ac:dyDescent="0.2">
      <c r="A20" s="13">
        <v>3</v>
      </c>
      <c r="B20" s="14" t="s">
        <v>80</v>
      </c>
      <c r="C20" s="14" t="s">
        <v>81</v>
      </c>
      <c r="D20" s="41" t="s">
        <v>75</v>
      </c>
      <c r="E20" s="15">
        <v>70</v>
      </c>
      <c r="F20" s="40"/>
      <c r="G20" s="15"/>
      <c r="H20" s="16"/>
      <c r="I20" s="16"/>
      <c r="J20" s="19">
        <v>1.0379</v>
      </c>
      <c r="K20" s="15"/>
      <c r="L20" s="49">
        <v>190.91666666666666</v>
      </c>
      <c r="M20" s="49">
        <v>192.56666666666669</v>
      </c>
      <c r="N20" s="49">
        <v>169.35</v>
      </c>
      <c r="O20" s="49">
        <v>108.2</v>
      </c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7"/>
      <c r="AK20" s="17"/>
      <c r="AL20" s="17"/>
      <c r="AM20" s="17"/>
      <c r="AN20" s="18">
        <f t="shared" si="4"/>
        <v>4</v>
      </c>
      <c r="AO20" s="20">
        <f t="shared" si="5"/>
        <v>165.26</v>
      </c>
      <c r="AP20" s="20">
        <f t="shared" si="6"/>
        <v>11568.199999999999</v>
      </c>
      <c r="AQ20" s="34">
        <f t="shared" si="7"/>
        <v>23.890852231300993</v>
      </c>
    </row>
    <row r="21" spans="1:43" ht="15.75" x14ac:dyDescent="0.2">
      <c r="A21" s="13">
        <v>4</v>
      </c>
      <c r="B21" s="14" t="s">
        <v>82</v>
      </c>
      <c r="C21" s="14" t="s">
        <v>83</v>
      </c>
      <c r="D21" s="41" t="s">
        <v>75</v>
      </c>
      <c r="E21" s="15">
        <v>60</v>
      </c>
      <c r="F21" s="40"/>
      <c r="G21" s="15"/>
      <c r="H21" s="16"/>
      <c r="I21" s="16"/>
      <c r="J21" s="19">
        <v>1.0379</v>
      </c>
      <c r="K21" s="15"/>
      <c r="L21" s="49">
        <v>82.166666666666671</v>
      </c>
      <c r="M21" s="49">
        <v>65.816666666666677</v>
      </c>
      <c r="N21" s="49">
        <v>82.850000000000009</v>
      </c>
      <c r="O21" s="49">
        <v>88.4</v>
      </c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7"/>
      <c r="AK21" s="17"/>
      <c r="AL21" s="17"/>
      <c r="AM21" s="17"/>
      <c r="AN21" s="18">
        <f t="shared" ref="AN21:AN36" si="8">COUNTIF(K21:AM21,"&gt;0")</f>
        <v>4</v>
      </c>
      <c r="AO21" s="20">
        <f t="shared" ref="AO21:AO36" si="9">CEILING(SUM(K21:AM21)/COUNTIF(K21:AM21,"&gt;0"),0.01)</f>
        <v>79.81</v>
      </c>
      <c r="AP21" s="20">
        <f t="shared" ref="AP21:AP36" si="10">AO21*E21</f>
        <v>4788.6000000000004</v>
      </c>
      <c r="AQ21" s="34">
        <f t="shared" ref="AQ21:AQ36" si="11">STDEV(K21:AM21)/AO21*100</f>
        <v>12.199570043336243</v>
      </c>
    </row>
    <row r="22" spans="1:43" ht="15.75" x14ac:dyDescent="0.2">
      <c r="A22" s="13">
        <v>5</v>
      </c>
      <c r="B22" s="14" t="s">
        <v>84</v>
      </c>
      <c r="C22" s="14" t="s">
        <v>85</v>
      </c>
      <c r="D22" s="41" t="s">
        <v>75</v>
      </c>
      <c r="E22" s="15">
        <v>60</v>
      </c>
      <c r="F22" s="40"/>
      <c r="G22" s="15"/>
      <c r="H22" s="16"/>
      <c r="I22" s="16"/>
      <c r="J22" s="19">
        <v>1.0379</v>
      </c>
      <c r="K22" s="15"/>
      <c r="L22" s="49">
        <v>199.45000000000002</v>
      </c>
      <c r="M22" s="49">
        <v>192.56666666666669</v>
      </c>
      <c r="N22" s="49">
        <v>162.55000000000001</v>
      </c>
      <c r="O22" s="49">
        <v>201.8</v>
      </c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7"/>
      <c r="AK22" s="17"/>
      <c r="AL22" s="17"/>
      <c r="AM22" s="17"/>
      <c r="AN22" s="18">
        <f t="shared" si="8"/>
        <v>4</v>
      </c>
      <c r="AO22" s="20">
        <f t="shared" si="9"/>
        <v>189.1</v>
      </c>
      <c r="AP22" s="20">
        <f t="shared" si="10"/>
        <v>11346</v>
      </c>
      <c r="AQ22" s="34">
        <f t="shared" si="11"/>
        <v>9.5838332249728957</v>
      </c>
    </row>
    <row r="23" spans="1:43" ht="15.75" x14ac:dyDescent="0.2">
      <c r="A23" s="13">
        <v>6</v>
      </c>
      <c r="B23" s="14" t="s">
        <v>86</v>
      </c>
      <c r="C23" s="14" t="s">
        <v>87</v>
      </c>
      <c r="D23" s="41" t="s">
        <v>75</v>
      </c>
      <c r="E23" s="15">
        <v>30</v>
      </c>
      <c r="F23" s="40"/>
      <c r="G23" s="15"/>
      <c r="H23" s="16"/>
      <c r="I23" s="16"/>
      <c r="J23" s="19">
        <v>1.0379</v>
      </c>
      <c r="K23" s="15"/>
      <c r="L23" s="49">
        <v>71.266666666666666</v>
      </c>
      <c r="M23" s="49">
        <v>67.2</v>
      </c>
      <c r="N23" s="49">
        <v>97.550000000000011</v>
      </c>
      <c r="O23" s="49">
        <v>80.2</v>
      </c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7"/>
      <c r="AK23" s="17"/>
      <c r="AL23" s="17"/>
      <c r="AM23" s="17"/>
      <c r="AN23" s="18">
        <f t="shared" si="8"/>
        <v>4</v>
      </c>
      <c r="AO23" s="20">
        <f t="shared" si="9"/>
        <v>79.06</v>
      </c>
      <c r="AP23" s="20">
        <f t="shared" si="10"/>
        <v>2371.8000000000002</v>
      </c>
      <c r="AQ23" s="34">
        <f t="shared" si="11"/>
        <v>17.041644279699554</v>
      </c>
    </row>
    <row r="24" spans="1:43" ht="15.75" x14ac:dyDescent="0.2">
      <c r="A24" s="13">
        <v>7</v>
      </c>
      <c r="B24" s="14" t="s">
        <v>88</v>
      </c>
      <c r="C24" s="14" t="s">
        <v>89</v>
      </c>
      <c r="D24" s="41" t="s">
        <v>75</v>
      </c>
      <c r="E24" s="15">
        <v>30</v>
      </c>
      <c r="F24" s="40"/>
      <c r="G24" s="15"/>
      <c r="H24" s="16"/>
      <c r="I24" s="16"/>
      <c r="J24" s="19">
        <v>1.0379</v>
      </c>
      <c r="K24" s="15"/>
      <c r="L24" s="49">
        <v>52.341666666666669</v>
      </c>
      <c r="M24" s="49">
        <v>48.858333333333334</v>
      </c>
      <c r="N24" s="49">
        <v>58.4</v>
      </c>
      <c r="O24" s="49">
        <v>59.1</v>
      </c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7"/>
      <c r="AK24" s="17"/>
      <c r="AL24" s="17"/>
      <c r="AM24" s="17"/>
      <c r="AN24" s="18">
        <f t="shared" si="8"/>
        <v>4</v>
      </c>
      <c r="AO24" s="20">
        <f t="shared" si="9"/>
        <v>54.68</v>
      </c>
      <c r="AP24" s="20">
        <f t="shared" si="10"/>
        <v>1640.4</v>
      </c>
      <c r="AQ24" s="34">
        <f t="shared" si="11"/>
        <v>9.0049336060371417</v>
      </c>
    </row>
    <row r="25" spans="1:43" ht="15.75" x14ac:dyDescent="0.2">
      <c r="A25" s="13">
        <v>8</v>
      </c>
      <c r="B25" s="14" t="s">
        <v>90</v>
      </c>
      <c r="C25" s="14" t="s">
        <v>91</v>
      </c>
      <c r="D25" s="41" t="s">
        <v>75</v>
      </c>
      <c r="E25" s="15">
        <v>120</v>
      </c>
      <c r="F25" s="40"/>
      <c r="G25" s="15"/>
      <c r="H25" s="16"/>
      <c r="I25" s="16"/>
      <c r="J25" s="19">
        <v>1.0379</v>
      </c>
      <c r="K25" s="15"/>
      <c r="L25" s="49">
        <v>64.308333333333337</v>
      </c>
      <c r="M25" s="49">
        <v>60.05833333333333</v>
      </c>
      <c r="N25" s="49">
        <v>55.45000000000001</v>
      </c>
      <c r="O25" s="49">
        <v>72.7</v>
      </c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7"/>
      <c r="AK25" s="17"/>
      <c r="AL25" s="17"/>
      <c r="AM25" s="17"/>
      <c r="AN25" s="18">
        <f t="shared" si="8"/>
        <v>4</v>
      </c>
      <c r="AO25" s="20">
        <f t="shared" si="9"/>
        <v>63.13</v>
      </c>
      <c r="AP25" s="20">
        <f t="shared" si="10"/>
        <v>7575.6</v>
      </c>
      <c r="AQ25" s="34">
        <f t="shared" si="11"/>
        <v>11.618313976078255</v>
      </c>
    </row>
    <row r="26" spans="1:43" ht="15.75" x14ac:dyDescent="0.2">
      <c r="A26" s="13">
        <v>9</v>
      </c>
      <c r="B26" s="14" t="s">
        <v>92</v>
      </c>
      <c r="C26" s="14" t="s">
        <v>93</v>
      </c>
      <c r="D26" s="41" t="s">
        <v>75</v>
      </c>
      <c r="E26" s="15">
        <v>65</v>
      </c>
      <c r="F26" s="40"/>
      <c r="G26" s="15"/>
      <c r="H26" s="16"/>
      <c r="I26" s="16"/>
      <c r="J26" s="19">
        <v>1.0379</v>
      </c>
      <c r="K26" s="15"/>
      <c r="L26" s="49">
        <v>42.991666666666674</v>
      </c>
      <c r="M26" s="49">
        <v>40.25</v>
      </c>
      <c r="N26" s="49">
        <v>37.050000000000004</v>
      </c>
      <c r="O26" s="49">
        <v>60.6</v>
      </c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7"/>
      <c r="AK26" s="17"/>
      <c r="AL26" s="17"/>
      <c r="AM26" s="17"/>
      <c r="AN26" s="18">
        <f t="shared" si="8"/>
        <v>4</v>
      </c>
      <c r="AO26" s="20">
        <f t="shared" si="9"/>
        <v>45.230000000000004</v>
      </c>
      <c r="AP26" s="20">
        <f t="shared" si="10"/>
        <v>2939.9500000000003</v>
      </c>
      <c r="AQ26" s="34">
        <f t="shared" si="11"/>
        <v>23.292096383044811</v>
      </c>
    </row>
    <row r="27" spans="1:43" ht="15.75" x14ac:dyDescent="0.2">
      <c r="A27" s="13">
        <v>10</v>
      </c>
      <c r="B27" s="14" t="s">
        <v>94</v>
      </c>
      <c r="C27" s="14" t="s">
        <v>95</v>
      </c>
      <c r="D27" s="41" t="s">
        <v>75</v>
      </c>
      <c r="E27" s="15">
        <v>50</v>
      </c>
      <c r="F27" s="40"/>
      <c r="G27" s="15"/>
      <c r="H27" s="16"/>
      <c r="I27" s="16"/>
      <c r="J27" s="19">
        <v>1.0379</v>
      </c>
      <c r="K27" s="15"/>
      <c r="L27" s="49">
        <v>97.366666666666674</v>
      </c>
      <c r="M27" s="49">
        <v>90.433333333333337</v>
      </c>
      <c r="N27" s="49">
        <v>83.9</v>
      </c>
      <c r="O27" s="49">
        <v>107.7</v>
      </c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7"/>
      <c r="AK27" s="17"/>
      <c r="AL27" s="17"/>
      <c r="AM27" s="17"/>
      <c r="AN27" s="18">
        <f t="shared" si="8"/>
        <v>4</v>
      </c>
      <c r="AO27" s="20">
        <f t="shared" si="9"/>
        <v>94.850000000000009</v>
      </c>
      <c r="AP27" s="20">
        <f t="shared" si="10"/>
        <v>4742.5</v>
      </c>
      <c r="AQ27" s="34">
        <f t="shared" si="11"/>
        <v>10.732189673045395</v>
      </c>
    </row>
    <row r="28" spans="1:43" ht="15.75" x14ac:dyDescent="0.2">
      <c r="A28" s="13">
        <v>11</v>
      </c>
      <c r="B28" s="14" t="s">
        <v>96</v>
      </c>
      <c r="C28" s="14" t="s">
        <v>115</v>
      </c>
      <c r="D28" s="41" t="s">
        <v>75</v>
      </c>
      <c r="E28" s="15">
        <v>100</v>
      </c>
      <c r="F28" s="40"/>
      <c r="G28" s="15"/>
      <c r="H28" s="16"/>
      <c r="I28" s="16"/>
      <c r="J28" s="19">
        <v>1.0379</v>
      </c>
      <c r="K28" s="15"/>
      <c r="L28" s="49">
        <v>154.77500000000001</v>
      </c>
      <c r="M28" s="49">
        <v>166.25</v>
      </c>
      <c r="N28" s="49">
        <v>118.75</v>
      </c>
      <c r="O28" s="49">
        <v>185.3</v>
      </c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7"/>
      <c r="AK28" s="17"/>
      <c r="AL28" s="17"/>
      <c r="AM28" s="17"/>
      <c r="AN28" s="18">
        <f t="shared" si="8"/>
        <v>4</v>
      </c>
      <c r="AO28" s="20">
        <f t="shared" si="9"/>
        <v>156.27000000000001</v>
      </c>
      <c r="AP28" s="20">
        <f t="shared" si="10"/>
        <v>15627.000000000002</v>
      </c>
      <c r="AQ28" s="34">
        <f t="shared" si="11"/>
        <v>17.91895097391178</v>
      </c>
    </row>
    <row r="29" spans="1:43" ht="15.75" x14ac:dyDescent="0.2">
      <c r="A29" s="13">
        <v>12</v>
      </c>
      <c r="B29" s="14" t="s">
        <v>97</v>
      </c>
      <c r="C29" s="14" t="s">
        <v>98</v>
      </c>
      <c r="D29" s="41" t="s">
        <v>75</v>
      </c>
      <c r="E29" s="15">
        <v>20</v>
      </c>
      <c r="F29" s="40"/>
      <c r="G29" s="15"/>
      <c r="H29" s="16"/>
      <c r="I29" s="16"/>
      <c r="J29" s="19">
        <v>1.0379</v>
      </c>
      <c r="K29" s="15"/>
      <c r="L29" s="49">
        <v>180.45</v>
      </c>
      <c r="M29" s="49">
        <v>172.96666666666667</v>
      </c>
      <c r="N29" s="49">
        <v>155.5</v>
      </c>
      <c r="O29" s="49">
        <v>203.8</v>
      </c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8">
        <f t="shared" si="8"/>
        <v>4</v>
      </c>
      <c r="AO29" s="20">
        <f t="shared" si="9"/>
        <v>178.18</v>
      </c>
      <c r="AP29" s="20">
        <f t="shared" si="10"/>
        <v>3563.6000000000004</v>
      </c>
      <c r="AQ29" s="34">
        <f t="shared" si="11"/>
        <v>11.23908661673957</v>
      </c>
    </row>
    <row r="30" spans="1:43" ht="25.5" x14ac:dyDescent="0.2">
      <c r="A30" s="13">
        <v>13</v>
      </c>
      <c r="B30" s="14" t="s">
        <v>99</v>
      </c>
      <c r="C30" s="14" t="s">
        <v>100</v>
      </c>
      <c r="D30" s="41" t="s">
        <v>113</v>
      </c>
      <c r="E30" s="15">
        <v>1500</v>
      </c>
      <c r="F30" s="40"/>
      <c r="G30" s="15"/>
      <c r="H30" s="16"/>
      <c r="I30" s="16"/>
      <c r="J30" s="19">
        <v>1.0379</v>
      </c>
      <c r="K30" s="15"/>
      <c r="L30" s="49">
        <v>134.47500000000002</v>
      </c>
      <c r="M30" s="49">
        <v>146.38333333333333</v>
      </c>
      <c r="N30" s="49">
        <v>104.58333333333334</v>
      </c>
      <c r="O30" s="49">
        <v>132.19999999999999</v>
      </c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8">
        <f t="shared" si="8"/>
        <v>4</v>
      </c>
      <c r="AO30" s="20">
        <f t="shared" si="9"/>
        <v>129.42000000000002</v>
      </c>
      <c r="AP30" s="20">
        <f t="shared" si="10"/>
        <v>194130.00000000003</v>
      </c>
      <c r="AQ30" s="34">
        <f t="shared" si="11"/>
        <v>13.662030806704415</v>
      </c>
    </row>
    <row r="31" spans="1:43" ht="25.5" x14ac:dyDescent="0.2">
      <c r="A31" s="13">
        <v>14</v>
      </c>
      <c r="B31" s="14" t="s">
        <v>101</v>
      </c>
      <c r="C31" s="14" t="s">
        <v>102</v>
      </c>
      <c r="D31" s="41" t="s">
        <v>113</v>
      </c>
      <c r="E31" s="15">
        <v>180</v>
      </c>
      <c r="F31" s="40"/>
      <c r="G31" s="15"/>
      <c r="H31" s="16"/>
      <c r="I31" s="16"/>
      <c r="J31" s="19">
        <v>1.0379</v>
      </c>
      <c r="K31" s="15"/>
      <c r="L31" s="49">
        <v>254.60833333333332</v>
      </c>
      <c r="M31" s="49">
        <v>230.19166666666669</v>
      </c>
      <c r="N31" s="49">
        <v>144.34166666666667</v>
      </c>
      <c r="O31" s="49">
        <v>273.93</v>
      </c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7"/>
      <c r="AK31" s="17"/>
      <c r="AL31" s="17"/>
      <c r="AM31" s="17"/>
      <c r="AN31" s="18">
        <f t="shared" si="8"/>
        <v>4</v>
      </c>
      <c r="AO31" s="20">
        <f t="shared" si="9"/>
        <v>225.77</v>
      </c>
      <c r="AP31" s="20">
        <f t="shared" si="10"/>
        <v>40638.6</v>
      </c>
      <c r="AQ31" s="34">
        <f t="shared" si="11"/>
        <v>25.316978427273202</v>
      </c>
    </row>
    <row r="32" spans="1:43" ht="25.5" x14ac:dyDescent="0.2">
      <c r="A32" s="13">
        <v>15</v>
      </c>
      <c r="B32" s="14" t="s">
        <v>103</v>
      </c>
      <c r="C32" s="14" t="s">
        <v>104</v>
      </c>
      <c r="D32" s="41" t="s">
        <v>113</v>
      </c>
      <c r="E32" s="15">
        <v>100</v>
      </c>
      <c r="F32" s="40"/>
      <c r="G32" s="15"/>
      <c r="H32" s="16"/>
      <c r="I32" s="16"/>
      <c r="J32" s="19">
        <v>1.0379</v>
      </c>
      <c r="K32" s="15"/>
      <c r="L32" s="49">
        <v>193.00833333333335</v>
      </c>
      <c r="M32" s="49">
        <v>230.19166666666669</v>
      </c>
      <c r="N32" s="49">
        <v>131.76666666666668</v>
      </c>
      <c r="O32" s="49">
        <v>249.32</v>
      </c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7"/>
      <c r="AK32" s="17"/>
      <c r="AL32" s="17"/>
      <c r="AM32" s="17"/>
      <c r="AN32" s="18">
        <f t="shared" si="8"/>
        <v>4</v>
      </c>
      <c r="AO32" s="20">
        <f t="shared" si="9"/>
        <v>201.08</v>
      </c>
      <c r="AP32" s="20">
        <f t="shared" si="10"/>
        <v>20108</v>
      </c>
      <c r="AQ32" s="34">
        <f t="shared" si="11"/>
        <v>25.751859280003714</v>
      </c>
    </row>
    <row r="33" spans="1:43" ht="25.5" x14ac:dyDescent="0.2">
      <c r="A33" s="13">
        <v>16</v>
      </c>
      <c r="B33" s="14" t="s">
        <v>105</v>
      </c>
      <c r="C33" s="14" t="s">
        <v>106</v>
      </c>
      <c r="D33" s="41" t="s">
        <v>113</v>
      </c>
      <c r="E33" s="15">
        <v>200</v>
      </c>
      <c r="F33" s="40"/>
      <c r="G33" s="15"/>
      <c r="H33" s="16"/>
      <c r="I33" s="16"/>
      <c r="J33" s="19">
        <v>1.0379</v>
      </c>
      <c r="K33" s="15"/>
      <c r="L33" s="49">
        <v>254.60833333333332</v>
      </c>
      <c r="M33" s="49">
        <v>239.72500000000002</v>
      </c>
      <c r="N33" s="49">
        <v>147.23333333333335</v>
      </c>
      <c r="O33" s="49">
        <v>273.93</v>
      </c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7"/>
      <c r="AK33" s="17"/>
      <c r="AL33" s="17"/>
      <c r="AM33" s="17"/>
      <c r="AN33" s="18">
        <f t="shared" si="8"/>
        <v>4</v>
      </c>
      <c r="AO33" s="20">
        <f t="shared" si="9"/>
        <v>228.88</v>
      </c>
      <c r="AP33" s="20">
        <f t="shared" si="10"/>
        <v>45776</v>
      </c>
      <c r="AQ33" s="34">
        <f t="shared" si="11"/>
        <v>24.554250175355012</v>
      </c>
    </row>
    <row r="34" spans="1:43" ht="25.5" x14ac:dyDescent="0.2">
      <c r="A34" s="13">
        <v>17</v>
      </c>
      <c r="B34" s="14" t="s">
        <v>107</v>
      </c>
      <c r="C34" s="14" t="s">
        <v>108</v>
      </c>
      <c r="D34" s="41" t="s">
        <v>113</v>
      </c>
      <c r="E34" s="15">
        <v>34</v>
      </c>
      <c r="F34" s="40"/>
      <c r="G34" s="15"/>
      <c r="H34" s="16"/>
      <c r="I34" s="16"/>
      <c r="J34" s="19">
        <v>1.0379</v>
      </c>
      <c r="K34" s="15"/>
      <c r="L34" s="49">
        <v>185.17500000000001</v>
      </c>
      <c r="M34" s="49">
        <v>230.19166666666669</v>
      </c>
      <c r="N34" s="49">
        <v>165.39166666666668</v>
      </c>
      <c r="O34" s="49">
        <v>280.52999999999997</v>
      </c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7"/>
      <c r="AK34" s="17"/>
      <c r="AL34" s="17"/>
      <c r="AM34" s="17"/>
      <c r="AN34" s="18">
        <f t="shared" si="8"/>
        <v>4</v>
      </c>
      <c r="AO34" s="20">
        <f t="shared" si="9"/>
        <v>215.33</v>
      </c>
      <c r="AP34" s="20">
        <f t="shared" si="10"/>
        <v>7321.22</v>
      </c>
      <c r="AQ34" s="34">
        <f t="shared" si="11"/>
        <v>23.793703474046012</v>
      </c>
    </row>
    <row r="35" spans="1:43" ht="38.25" x14ac:dyDescent="0.2">
      <c r="A35" s="13">
        <v>18</v>
      </c>
      <c r="B35" s="14" t="s">
        <v>109</v>
      </c>
      <c r="C35" s="14" t="s">
        <v>110</v>
      </c>
      <c r="D35" s="41" t="s">
        <v>114</v>
      </c>
      <c r="E35" s="15">
        <v>200</v>
      </c>
      <c r="F35" s="40"/>
      <c r="G35" s="15"/>
      <c r="H35" s="16"/>
      <c r="I35" s="16"/>
      <c r="J35" s="19">
        <v>1.0379</v>
      </c>
      <c r="K35" s="15"/>
      <c r="L35" s="49">
        <v>438.95833333333337</v>
      </c>
      <c r="M35" s="49">
        <v>423.80833333333334</v>
      </c>
      <c r="N35" s="49">
        <v>328.24166666666667</v>
      </c>
      <c r="O35" s="49">
        <v>471.67</v>
      </c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7"/>
      <c r="AK35" s="17"/>
      <c r="AL35" s="17"/>
      <c r="AM35" s="17"/>
      <c r="AN35" s="18">
        <f t="shared" si="8"/>
        <v>4</v>
      </c>
      <c r="AO35" s="20">
        <f t="shared" si="9"/>
        <v>415.67</v>
      </c>
      <c r="AP35" s="20">
        <f t="shared" si="10"/>
        <v>83134</v>
      </c>
      <c r="AQ35" s="34">
        <f t="shared" si="11"/>
        <v>14.822450067133881</v>
      </c>
    </row>
    <row r="36" spans="1:43" ht="38.25" x14ac:dyDescent="0.2">
      <c r="A36" s="13">
        <v>19</v>
      </c>
      <c r="B36" s="14" t="s">
        <v>111</v>
      </c>
      <c r="C36" s="14" t="s">
        <v>112</v>
      </c>
      <c r="D36" s="41" t="s">
        <v>114</v>
      </c>
      <c r="E36" s="15">
        <v>200</v>
      </c>
      <c r="F36" s="40"/>
      <c r="G36" s="15"/>
      <c r="H36" s="16"/>
      <c r="I36" s="16"/>
      <c r="J36" s="19">
        <v>1.0379</v>
      </c>
      <c r="K36" s="15"/>
      <c r="L36" s="49">
        <v>578.97500000000002</v>
      </c>
      <c r="M36" s="49">
        <v>618.55000000000007</v>
      </c>
      <c r="N36" s="49">
        <v>412.55</v>
      </c>
      <c r="O36" s="49">
        <v>642.22</v>
      </c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7"/>
      <c r="AK36" s="17"/>
      <c r="AL36" s="17"/>
      <c r="AM36" s="17"/>
      <c r="AN36" s="18">
        <f t="shared" si="8"/>
        <v>4</v>
      </c>
      <c r="AO36" s="20">
        <f t="shared" si="9"/>
        <v>563.08000000000004</v>
      </c>
      <c r="AP36" s="20">
        <f t="shared" si="10"/>
        <v>112616.00000000001</v>
      </c>
      <c r="AQ36" s="34">
        <f t="shared" si="11"/>
        <v>18.413974788933881</v>
      </c>
    </row>
    <row r="37" spans="1:43" x14ac:dyDescent="0.2">
      <c r="A37" s="30"/>
      <c r="B37" s="31"/>
      <c r="C37" s="75" t="s">
        <v>5</v>
      </c>
      <c r="D37" s="76"/>
      <c r="E37" s="76"/>
      <c r="F37" s="76"/>
      <c r="G37" s="76"/>
      <c r="H37" s="76"/>
      <c r="I37" s="76"/>
      <c r="J37" s="76"/>
      <c r="K37" s="76"/>
      <c r="L37" s="76"/>
      <c r="M37" s="76"/>
      <c r="N37" s="50"/>
      <c r="O37" s="50"/>
      <c r="P37" s="43"/>
      <c r="Q37" s="43"/>
      <c r="R37" s="43"/>
      <c r="S37" s="43"/>
      <c r="T37" s="43"/>
      <c r="U37" s="43"/>
      <c r="V37" s="43"/>
      <c r="W37" s="43"/>
      <c r="X37" s="43"/>
      <c r="Y37" s="43"/>
      <c r="Z37" s="43"/>
      <c r="AA37" s="43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/>
      <c r="AN37" s="37"/>
      <c r="AO37" s="32"/>
      <c r="AP37" s="32">
        <f>SUM(AP18:AP36)</f>
        <v>629671.52</v>
      </c>
      <c r="AQ37" s="33"/>
    </row>
    <row r="38" spans="1:43" x14ac:dyDescent="0.2">
      <c r="C38" s="21"/>
      <c r="D38" s="21"/>
      <c r="E38" s="21"/>
      <c r="F38" s="21"/>
      <c r="G38" s="21"/>
      <c r="H38" s="21"/>
      <c r="I38" s="21"/>
      <c r="J38" s="21"/>
      <c r="K38" s="21"/>
      <c r="L38" s="51"/>
      <c r="M38" s="51"/>
      <c r="N38" s="51"/>
      <c r="O38" s="51"/>
      <c r="P38" s="21"/>
      <c r="Q38" s="21"/>
      <c r="R38" s="21"/>
      <c r="S38" s="21"/>
      <c r="T38" s="21"/>
      <c r="U38" s="21"/>
      <c r="V38" s="21"/>
      <c r="W38" s="21"/>
      <c r="X38" s="21"/>
      <c r="Y38" s="21"/>
      <c r="Z38" s="21"/>
      <c r="AA38" s="21"/>
      <c r="AB38" s="21"/>
      <c r="AC38" s="21"/>
      <c r="AD38" s="21"/>
      <c r="AE38" s="21"/>
      <c r="AF38" s="21"/>
      <c r="AG38" s="21"/>
      <c r="AH38" s="21"/>
      <c r="AI38" s="21"/>
      <c r="AJ38" s="21"/>
      <c r="AK38" s="21"/>
      <c r="AL38" s="21"/>
      <c r="AM38" s="21"/>
      <c r="AN38" s="21"/>
      <c r="AO38" s="22"/>
    </row>
    <row r="39" spans="1:43" s="23" customFormat="1" hidden="1" x14ac:dyDescent="0.2">
      <c r="C39" s="23" t="s">
        <v>8</v>
      </c>
      <c r="L39" s="52"/>
      <c r="M39" s="52"/>
      <c r="N39" s="52"/>
      <c r="O39" s="52"/>
    </row>
    <row r="40" spans="1:43" s="23" customFormat="1" hidden="1" x14ac:dyDescent="0.2">
      <c r="C40" s="24" t="s">
        <v>30</v>
      </c>
      <c r="L40" s="52"/>
      <c r="M40" s="52"/>
      <c r="N40" s="52"/>
      <c r="O40" s="52"/>
    </row>
    <row r="41" spans="1:43" s="23" customFormat="1" hidden="1" x14ac:dyDescent="0.2">
      <c r="C41" s="24" t="s">
        <v>31</v>
      </c>
      <c r="L41" s="52"/>
      <c r="M41" s="52"/>
      <c r="N41" s="52"/>
      <c r="O41" s="52"/>
    </row>
    <row r="42" spans="1:43" s="23" customFormat="1" hidden="1" x14ac:dyDescent="0.2">
      <c r="C42" s="24" t="s">
        <v>32</v>
      </c>
      <c r="L42" s="52"/>
      <c r="M42" s="52"/>
      <c r="N42" s="52"/>
      <c r="O42" s="52"/>
    </row>
    <row r="43" spans="1:43" x14ac:dyDescent="0.2">
      <c r="L43" s="53"/>
    </row>
    <row r="44" spans="1:43" s="3" customFormat="1" ht="15.75" x14ac:dyDescent="0.25">
      <c r="C44" s="25" t="s">
        <v>0</v>
      </c>
      <c r="D44" s="1"/>
      <c r="E44" s="1"/>
      <c r="F44" s="1"/>
      <c r="G44" s="1"/>
      <c r="H44" s="1"/>
      <c r="I44" s="1"/>
      <c r="J44" s="1"/>
      <c r="K44" s="1"/>
      <c r="L44" s="45"/>
      <c r="M44" s="45"/>
      <c r="N44" s="45"/>
      <c r="O44" s="45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</row>
    <row r="45" spans="1:43" s="3" customFormat="1" ht="15.75" x14ac:dyDescent="0.25">
      <c r="C45" s="1"/>
      <c r="D45" s="1"/>
      <c r="E45" s="1"/>
      <c r="F45" s="1"/>
      <c r="G45" s="1"/>
      <c r="H45" s="1"/>
      <c r="I45" s="1"/>
      <c r="J45" s="1"/>
      <c r="K45" s="1"/>
      <c r="L45" s="45"/>
      <c r="M45" s="45"/>
      <c r="N45" s="45"/>
      <c r="O45" s="45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</row>
    <row r="46" spans="1:43" s="3" customFormat="1" ht="15.75" x14ac:dyDescent="0.25">
      <c r="C46" s="35"/>
      <c r="D46" s="26"/>
      <c r="E46" s="26"/>
      <c r="F46" s="61"/>
      <c r="G46" s="61"/>
      <c r="H46" s="61"/>
      <c r="I46" s="61"/>
      <c r="J46" s="61"/>
      <c r="K46" s="27"/>
      <c r="L46" s="59"/>
      <c r="M46" s="59"/>
      <c r="N46" s="59"/>
      <c r="O46" s="54"/>
      <c r="P46" s="44"/>
      <c r="Q46" s="44"/>
      <c r="R46" s="44"/>
      <c r="S46" s="44"/>
      <c r="T46" s="44"/>
      <c r="U46" s="44"/>
      <c r="V46" s="44"/>
      <c r="W46" s="44"/>
      <c r="X46" s="44"/>
      <c r="Y46" s="44"/>
      <c r="Z46" s="44"/>
      <c r="AA46" s="44"/>
      <c r="AB46" s="38"/>
      <c r="AC46" s="38"/>
      <c r="AD46" s="1"/>
      <c r="AE46" s="1"/>
      <c r="AF46" s="1"/>
      <c r="AG46" s="1"/>
      <c r="AH46" s="1"/>
      <c r="AI46" s="26"/>
      <c r="AJ46" s="26"/>
      <c r="AK46" s="26"/>
      <c r="AL46" s="26"/>
      <c r="AM46" s="26"/>
      <c r="AN46" s="26"/>
      <c r="AO46" s="26"/>
      <c r="AP46" s="28"/>
    </row>
    <row r="47" spans="1:43" s="3" customFormat="1" ht="15.75" x14ac:dyDescent="0.25">
      <c r="C47" s="39" t="s">
        <v>2</v>
      </c>
      <c r="D47" s="26"/>
      <c r="E47" s="26"/>
      <c r="F47" s="62" t="s">
        <v>74</v>
      </c>
      <c r="G47" s="62"/>
      <c r="H47" s="62"/>
      <c r="I47" s="62"/>
      <c r="J47" s="62"/>
      <c r="K47" s="1"/>
      <c r="L47" s="60" t="s">
        <v>7</v>
      </c>
      <c r="M47" s="60"/>
      <c r="N47" s="60"/>
      <c r="O47" s="54"/>
      <c r="P47" s="44"/>
      <c r="Q47" s="44"/>
      <c r="R47" s="44"/>
      <c r="S47" s="44"/>
      <c r="T47" s="44"/>
      <c r="U47" s="44"/>
      <c r="V47" s="44"/>
      <c r="W47" s="44"/>
      <c r="X47" s="44"/>
      <c r="Y47" s="44"/>
      <c r="Z47" s="44"/>
      <c r="AA47" s="44"/>
      <c r="AB47" s="38"/>
      <c r="AC47" s="38"/>
      <c r="AD47" s="1"/>
      <c r="AE47" s="1"/>
      <c r="AF47" s="1"/>
      <c r="AG47" s="1"/>
      <c r="AH47" s="1"/>
      <c r="AI47" s="26"/>
      <c r="AJ47" s="26"/>
      <c r="AK47" s="26"/>
      <c r="AL47" s="26"/>
      <c r="AM47" s="26"/>
      <c r="AN47" s="26"/>
      <c r="AO47" s="26"/>
    </row>
    <row r="48" spans="1:43" x14ac:dyDescent="0.2">
      <c r="C48" s="29"/>
      <c r="AI48" s="27"/>
      <c r="AJ48" s="27"/>
      <c r="AK48" s="27"/>
      <c r="AL48" s="27"/>
      <c r="AM48" s="27"/>
      <c r="AN48" s="27"/>
      <c r="AO48" s="27"/>
    </row>
    <row r="49" spans="3:43" x14ac:dyDescent="0.2">
      <c r="C49" s="25" t="s">
        <v>27</v>
      </c>
      <c r="AI49" s="27"/>
      <c r="AJ49" s="27"/>
      <c r="AK49" s="27"/>
      <c r="AL49" s="27"/>
      <c r="AM49" s="27"/>
      <c r="AN49" s="27"/>
      <c r="AO49" s="27"/>
    </row>
    <row r="50" spans="3:43" x14ac:dyDescent="0.2">
      <c r="AI50" s="27"/>
      <c r="AJ50" s="27"/>
      <c r="AK50" s="27"/>
      <c r="AL50" s="27"/>
      <c r="AM50" s="27"/>
      <c r="AN50" s="27"/>
      <c r="AO50" s="27"/>
    </row>
    <row r="51" spans="3:43" x14ac:dyDescent="0.2">
      <c r="C51" s="35"/>
      <c r="D51" s="26"/>
      <c r="E51" s="26"/>
      <c r="F51" s="61"/>
      <c r="G51" s="61"/>
      <c r="H51" s="61"/>
      <c r="I51" s="61"/>
      <c r="J51" s="61"/>
      <c r="K51" s="27"/>
      <c r="L51" s="59"/>
      <c r="M51" s="59"/>
      <c r="N51" s="59"/>
      <c r="O51" s="54"/>
      <c r="P51" s="44"/>
      <c r="Q51" s="44"/>
      <c r="R51" s="44"/>
      <c r="S51" s="44"/>
      <c r="T51" s="44"/>
      <c r="U51" s="44"/>
      <c r="V51" s="44"/>
      <c r="W51" s="44"/>
      <c r="X51" s="44"/>
      <c r="Y51" s="44"/>
      <c r="Z51" s="44"/>
      <c r="AA51" s="44"/>
      <c r="AB51" s="38"/>
      <c r="AC51" s="38"/>
      <c r="AI51" s="26"/>
      <c r="AJ51" s="26"/>
      <c r="AK51" s="26"/>
      <c r="AL51" s="26"/>
      <c r="AM51" s="26"/>
      <c r="AN51" s="26"/>
      <c r="AO51" s="26"/>
    </row>
    <row r="52" spans="3:43" x14ac:dyDescent="0.2">
      <c r="C52" s="39" t="s">
        <v>2</v>
      </c>
      <c r="D52" s="26"/>
      <c r="E52" s="26"/>
      <c r="F52" s="62" t="s">
        <v>74</v>
      </c>
      <c r="G52" s="62"/>
      <c r="H52" s="62"/>
      <c r="I52" s="62"/>
      <c r="J52" s="62"/>
      <c r="L52" s="60" t="s">
        <v>7</v>
      </c>
      <c r="M52" s="60"/>
      <c r="N52" s="60"/>
      <c r="O52" s="54"/>
      <c r="P52" s="44"/>
      <c r="Q52" s="44"/>
      <c r="R52" s="44"/>
      <c r="S52" s="44"/>
      <c r="T52" s="44"/>
      <c r="U52" s="44"/>
      <c r="V52" s="44"/>
      <c r="W52" s="44"/>
      <c r="X52" s="44"/>
      <c r="Y52" s="44"/>
      <c r="Z52" s="44"/>
      <c r="AA52" s="44"/>
      <c r="AB52" s="38"/>
      <c r="AC52" s="38"/>
      <c r="AI52" s="26"/>
      <c r="AJ52" s="26"/>
      <c r="AK52" s="26"/>
      <c r="AL52" s="26"/>
      <c r="AM52" s="26"/>
      <c r="AN52" s="26"/>
      <c r="AO52" s="26"/>
    </row>
    <row r="55" spans="3:43" x14ac:dyDescent="0.2">
      <c r="C55" s="25" t="s">
        <v>67</v>
      </c>
    </row>
    <row r="57" spans="3:43" x14ac:dyDescent="0.2">
      <c r="C57" s="61"/>
      <c r="D57" s="61"/>
      <c r="E57" s="61"/>
      <c r="F57" s="61"/>
      <c r="G57" s="61"/>
      <c r="H57" s="61"/>
      <c r="I57" s="61"/>
      <c r="J57" s="61"/>
      <c r="K57" s="61"/>
      <c r="L57" s="61"/>
      <c r="M57" s="61"/>
      <c r="N57" s="61"/>
      <c r="O57" s="61"/>
      <c r="P57" s="61"/>
      <c r="Q57" s="61"/>
      <c r="R57" s="61"/>
      <c r="S57" s="61"/>
      <c r="T57" s="61"/>
      <c r="U57" s="61"/>
      <c r="V57" s="61"/>
      <c r="W57" s="61"/>
      <c r="X57" s="61"/>
      <c r="Y57" s="61"/>
      <c r="Z57" s="61"/>
      <c r="AA57" s="61"/>
      <c r="AB57" s="61"/>
      <c r="AC57" s="61"/>
      <c r="AD57" s="61"/>
      <c r="AE57" s="61"/>
      <c r="AF57" s="61"/>
      <c r="AG57" s="61"/>
      <c r="AH57" s="61"/>
      <c r="AI57" s="61"/>
      <c r="AJ57" s="61"/>
      <c r="AK57" s="61"/>
      <c r="AL57" s="61"/>
      <c r="AM57" s="61"/>
      <c r="AN57" s="61"/>
      <c r="AO57" s="61"/>
      <c r="AP57" s="61"/>
      <c r="AQ57" s="61"/>
    </row>
  </sheetData>
  <sheetProtection formatCells="0" formatColumns="0" formatRows="0" insertHyperlinks="0" sort="0" autoFilter="0"/>
  <protectedRanges>
    <protectedRange sqref="L16:AM17" name="Диапазон7"/>
    <protectedRange sqref="D6:AP7" name="Диапазон1"/>
    <protectedRange sqref="D11:AP12" name="Диапазон2"/>
    <protectedRange sqref="A18:E36 G18:I36" name="Диапазон3"/>
    <protectedRange sqref="AK18:AM36 AC18:AH36" name="Диапазон4"/>
    <protectedRange sqref="C46 F46 L46 L51 C51 F51" name="Диапазон5"/>
    <protectedRange sqref="D40:AP42" name="Диапазон6"/>
    <protectedRange sqref="AI1" name="Диапазон8_1"/>
    <protectedRange sqref="C40:C42" name="Диапазон6_1"/>
    <protectedRange sqref="F18:F36" name="Диапазон3_3"/>
    <protectedRange sqref="AI18:AJ36 L18:AB36" name="Диапазон4_1"/>
  </protectedRanges>
  <autoFilter ref="A17:AQ37"/>
  <mergeCells count="38">
    <mergeCell ref="C57:AQ57"/>
    <mergeCell ref="L15:AC15"/>
    <mergeCell ref="AQ14:AQ16"/>
    <mergeCell ref="A14:A16"/>
    <mergeCell ref="C4:AP4"/>
    <mergeCell ref="C37:M37"/>
    <mergeCell ref="D6:AP6"/>
    <mergeCell ref="D10:AP10"/>
    <mergeCell ref="D11:AP11"/>
    <mergeCell ref="D12:AP12"/>
    <mergeCell ref="K14:K16"/>
    <mergeCell ref="G15:G16"/>
    <mergeCell ref="H15:H16"/>
    <mergeCell ref="D7:AP7"/>
    <mergeCell ref="D8:AP8"/>
    <mergeCell ref="C14:C16"/>
    <mergeCell ref="AN14:AN16"/>
    <mergeCell ref="L14:AM14"/>
    <mergeCell ref="AI15:AM15"/>
    <mergeCell ref="D9:AP9"/>
    <mergeCell ref="AD15:AH15"/>
    <mergeCell ref="AP14:AP16"/>
    <mergeCell ref="AO14:AO16"/>
    <mergeCell ref="D14:D16"/>
    <mergeCell ref="E14:E16"/>
    <mergeCell ref="B14:B16"/>
    <mergeCell ref="F14:I14"/>
    <mergeCell ref="I15:I16"/>
    <mergeCell ref="L51:N51"/>
    <mergeCell ref="L52:N52"/>
    <mergeCell ref="F51:J51"/>
    <mergeCell ref="F52:J52"/>
    <mergeCell ref="J14:J16"/>
    <mergeCell ref="F15:F16"/>
    <mergeCell ref="L46:N46"/>
    <mergeCell ref="L47:N47"/>
    <mergeCell ref="F46:J46"/>
    <mergeCell ref="F47:J47"/>
  </mergeCells>
  <phoneticPr fontId="0" type="noConversion"/>
  <dataValidations count="1">
    <dataValidation type="list" allowBlank="1" showInputMessage="1" showErrorMessage="1" sqref="D7:AP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76" fitToHeight="0" orientation="landscape" r:id="rId1"/>
  <headerFooter alignWithMargins="0"/>
  <drawing r:id="rId2"/>
  <legacyDrawing r:id="rId3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6AF8438D-BD55-4CDC-A9D4-DB739AB179CA}">
  <ds:schemaRefs>
    <ds:schemaRef ds:uri="http://schemas.microsoft.com/office/2006/documentManagement/types"/>
    <ds:schemaRef ds:uri="http://schemas.microsoft.com/office/infopath/2007/PartnerControls"/>
    <ds:schemaRef ds:uri="http://purl.org/dc/elements/1.1/"/>
    <ds:schemaRef ds:uri="http://schemas.microsoft.com/office/2006/metadata/properties"/>
    <ds:schemaRef ds:uri="http://purl.org/dc/terms/"/>
    <ds:schemaRef ds:uri="http://www.w3.org/XML/1998/namespace"/>
    <ds:schemaRef ds:uri="http://schemas.openxmlformats.org/package/2006/metadata/core-properties"/>
    <ds:schemaRef ds:uri="http://purl.org/dc/dcmitype/"/>
  </ds:schemaRefs>
</ds:datastoreItem>
</file>

<file path=customXml/itemProps3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Шляхова Инна Игоревна</cp:lastModifiedBy>
  <cp:lastPrinted>2019-10-25T15:15:52Z</cp:lastPrinted>
  <dcterms:created xsi:type="dcterms:W3CDTF">1996-10-08T23:32:33Z</dcterms:created>
  <dcterms:modified xsi:type="dcterms:W3CDTF">2022-05-19T06:51:29Z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